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818 25 01 - proj. ok\Compras e Portal FDE\"/>
    </mc:Choice>
  </mc:AlternateContent>
  <xr:revisionPtr revIDLastSave="0" documentId="13_ncr:1_{4B0C12E1-F04F-448E-B40B-CB7B875F715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3" i="2" l="1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24" i="2" l="1"/>
  <c r="G5" i="1"/>
  <c r="G106" i="1" s="1"/>
</calcChain>
</file>

<file path=xl/sharedStrings.xml><?xml version="1.0" encoding="utf-8"?>
<sst xmlns="http://schemas.openxmlformats.org/spreadsheetml/2006/main" count="684" uniqueCount="403">
  <si>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</si>
  <si>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</si>
  <si>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</si>
  <si>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</si>
  <si>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</si>
  <si>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</si>
  <si>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</si>
  <si>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</si>
  <si>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</si>
  <si>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- 69/00818/25/01 - SEI - FDE-SEI - 229.00012123/2025-49 - SIASG - 90235</t>
  </si>
  <si>
    <t>DATA BASE: - OUTUBRO/2025</t>
  </si>
  <si>
    <t xml:space="preserve">EE JOAO BRASIO  - PANORAMA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</si>
  <si>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</si>
  <si>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</si>
  <si>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</si>
  <si>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</si>
  <si>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</si>
  <si>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</si>
  <si>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</si>
  <si>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</si>
  <si>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</si>
  <si>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</si>
  <si>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</si>
  <si>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</si>
  <si>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</si>
  <si>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</si>
  <si>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</si>
  <si>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</si>
  <si>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</si>
  <si>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</si>
  <si>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</si>
  <si>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</si>
  <si>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</si>
  <si>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</si>
  <si>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</si>
  <si>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</si>
  <si>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</si>
  <si>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</si>
  <si>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</si>
  <si>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</si>
  <si>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</si>
  <si>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</si>
  <si>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</si>
  <si>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</si>
  <si>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</si>
  <si>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</si>
  <si>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</si>
  <si>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</si>
  <si>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</si>
  <si>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</si>
  <si>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</si>
  <si>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</si>
  <si>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</si>
  <si>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</si>
  <si>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</si>
  <si>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</si>
  <si>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</si>
  <si>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</si>
  <si>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</si>
  <si>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</si>
  <si>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</si>
  <si>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</si>
  <si>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</si>
  <si>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</si>
  <si>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</si>
  <si>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</si>
  <si>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</si>
  <si>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</si>
  <si>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</si>
  <si>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</si>
  <si>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</si>
  <si>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</si>
  <si>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</si>
  <si>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</si>
  <si>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06.02.032</t>
  </si>
  <si>
    <t>PF-20 PORTA DE FERRO COM BANDEIRA CHAPA PERFURADA  L=180CM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</si>
  <si>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</si>
  <si>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</si>
  <si>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</si>
  <si>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</si>
  <si>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</si>
  <si>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</si>
  <si>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</si>
  <si>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</si>
  <si>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</si>
  <si>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</si>
  <si>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</si>
  <si>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</si>
  <si>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</si>
  <si>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</si>
  <si>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</si>
  <si>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</si>
  <si>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</si>
  <si>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</si>
  <si>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</si>
  <si>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</si>
  <si>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</si>
  <si>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</si>
  <si>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</si>
  <si>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</si>
  <si>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</si>
  <si>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</si>
  <si>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</si>
  <si>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</si>
  <si>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</si>
  <si>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</si>
  <si>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</si>
  <si>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</si>
  <si>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09.07.011</t>
  </si>
  <si>
    <t>CABO DE 10 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</si>
  <si>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</si>
  <si>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</si>
  <si>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</si>
  <si>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</si>
  <si>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</si>
  <si>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</si>
  <si>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</si>
  <si>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</si>
  <si>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</si>
  <si>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</si>
  <si>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</si>
  <si>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</si>
  <si>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</si>
  <si>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</si>
  <si>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</si>
  <si>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</si>
  <si>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</si>
  <si>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</si>
  <si>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</si>
  <si>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</si>
  <si>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</si>
  <si>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</si>
  <si>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</si>
  <si>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</si>
  <si>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</si>
  <si>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</si>
  <si>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</si>
  <si>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</si>
  <si>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</si>
  <si>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</si>
  <si>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</si>
  <si>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</si>
  <si>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</si>
  <si>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</si>
  <si>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</si>
  <si>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</si>
  <si>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</si>
  <si>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</si>
  <si>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</si>
  <si>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</si>
  <si>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</si>
  <si>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</si>
  <si>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</si>
  <si>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</si>
  <si>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</si>
  <si>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</si>
  <si>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</si>
  <si>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</si>
  <si>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</si>
  <si>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</si>
  <si>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</si>
  <si>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</si>
  <si>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</si>
  <si>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</si>
  <si>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</si>
  <si>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</si>
  <si>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</si>
  <si>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</si>
  <si>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</si>
  <si>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</si>
  <si>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</si>
  <si>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</si>
  <si>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</si>
  <si>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</si>
  <si>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</si>
  <si>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</si>
  <si>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</si>
  <si>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</si>
  <si>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</si>
  <si>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</si>
  <si>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</si>
  <si>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</si>
  <si>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</si>
  <si>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</si>
  <si>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</si>
  <si>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</si>
  <si>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</si>
  <si>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</si>
  <si>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</si>
  <si>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</si>
  <si>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</si>
  <si>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</si>
  <si>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</si>
  <si>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</si>
  <si>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</si>
  <si>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</si>
  <si>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</si>
  <si>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</si>
  <si>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</si>
  <si>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</si>
  <si>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</si>
  <si>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</si>
  <si>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</si>
  <si>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</si>
  <si>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</si>
  <si>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</si>
  <si>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</si>
  <si>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</si>
  <si>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</si>
  <si>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</si>
  <si>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</si>
  <si>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</si>
  <si>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</si>
  <si>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</si>
  <si>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</si>
  <si>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</si>
  <si>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</si>
  <si>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</si>
  <si>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</si>
  <si>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01.01.010</t>
  </si>
  <si>
    <t>CORTE, RECORTE E REMOCAO DE ARVORES INCL RAIZES DIAM&gt;5&lt;15CM</t>
  </si>
  <si>
    <t>01.01.021</t>
  </si>
  <si>
    <t xml:space="preserve">CORTE, RECORTE E REMOÇÃO DE ÁRVORES INCL.RAIZES  15CM&lt;DIAM&lt;30CM   </t>
  </si>
  <si>
    <t>01.01.022</t>
  </si>
  <si>
    <t xml:space="preserve">CORTE, RECORTE E REMOÇÃO DE ÁRVORES INCL.RAIZES  30CM&lt;DIAM&lt;45CM   </t>
  </si>
  <si>
    <t>01.01.023</t>
  </si>
  <si>
    <t xml:space="preserve">CORTE, RECORTE E REMOÇÃO DE ÁRVORES INCL.RAIZES  45CM&lt;DIAM&lt;60CM   </t>
  </si>
  <si>
    <t>01.02.003</t>
  </si>
  <si>
    <t>ATERRO COM TRANSPORTE POR CAMINHAO NOS PRIMEIROS 100 M</t>
  </si>
  <si>
    <t>01.08.014</t>
  </si>
  <si>
    <t>TUBO PVC OCRE JUNTA ELÁSTICA DN 100 INCLUSIVE CONEXÕES - ENTERRADO</t>
  </si>
  <si>
    <t>02.02.026</t>
  </si>
  <si>
    <t>BROCA DE CONCRETO DE DIAMETRO 25CM - INCL ARRANQUES</t>
  </si>
  <si>
    <t>03.01.001</t>
  </si>
  <si>
    <t>FORMAS DE MADEIRA MACICA</t>
  </si>
  <si>
    <t>03.50.001</t>
  </si>
  <si>
    <t>DEMOLIÇÃO DE CONCRETO INCLUINDO REVESTIMENTOS (MANUAL)</t>
  </si>
  <si>
    <t>04.01.047</t>
  </si>
  <si>
    <t>ARMADURA CA 60 PARA PAREDE AUTO-PORTANTE</t>
  </si>
  <si>
    <t>04.01.049</t>
  </si>
  <si>
    <t>ALVENARIA AUTO-PORTANTE: BLOCO CONCRETO ESTRUTURAL DE 19X19X19CM CLASSE B</t>
  </si>
  <si>
    <t>04.01.058</t>
  </si>
  <si>
    <t>VERGA/CINTA EM BLOCO DE CONCRETO CANALETA - 14 CM</t>
  </si>
  <si>
    <t>04.01.059</t>
  </si>
  <si>
    <t>VERGA/CINTA EM BLOCO DE CONCRETO CANALETA - 19 CM</t>
  </si>
  <si>
    <t>04.03.001</t>
  </si>
  <si>
    <t>DV-01 DIVISORIA DE GRANILITE - LATERAL ABERTA</t>
  </si>
  <si>
    <t>04.03.003</t>
  </si>
  <si>
    <t>DV-03 DIVISORIA DE GRANILITE - FRONTAL</t>
  </si>
  <si>
    <t>04.50.001</t>
  </si>
  <si>
    <t>DEMOLIÇÃO DE ALVENARIAS EM GERAL E ELEMENTOS VAZADOS,INCL REVESTIMENTOS</t>
  </si>
  <si>
    <t>05.01.005</t>
  </si>
  <si>
    <t>PM-05 PORTA DE MADEIRA SARRAFEADA P/ PINT. BAT. MADEIRA L=92CM</t>
  </si>
  <si>
    <t>05.01.029</t>
  </si>
  <si>
    <t>PM-74 PORTA SARRAFEADO MACIÇO P/BOXES L=62CM-COMPLETA</t>
  </si>
  <si>
    <t>05.60.001</t>
  </si>
  <si>
    <t>RETIRADA DE FOLHAS DE PORTAS OU JANELAS</t>
  </si>
  <si>
    <t>05.60.005</t>
  </si>
  <si>
    <t>RETIRADA DE BATENTES DE ESQUADRIAS DE MADEIRA</t>
  </si>
  <si>
    <t>06.01.002</t>
  </si>
  <si>
    <t>EF-02 ESQUADRIA DE FERRO 90X120CM</t>
  </si>
  <si>
    <t>06.03.086</t>
  </si>
  <si>
    <t>BR-11 BARRA DE APOIO COM FIXAÇAO LATERAL LAVATORIO COLETIVO</t>
  </si>
  <si>
    <t>06.60.001</t>
  </si>
  <si>
    <t>RETIRADA DE ESQUADRIAS METÁLICAS</t>
  </si>
  <si>
    <t>06.60.002</t>
  </si>
  <si>
    <t>RETIRADA DE TELA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</si>
  <si>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</si>
  <si>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</si>
  <si>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</si>
  <si>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</si>
  <si>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</si>
  <si>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</si>
  <si>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</si>
  <si>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</si>
  <si>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08.04.003</t>
  </si>
  <si>
    <t>REGISTRO DE GAVETA BRUTO DN 25MM (1)</t>
  </si>
  <si>
    <t>08.04.005</t>
  </si>
  <si>
    <t>REGISTRO DE GAVETA BRUTO DN 40MM 1 1/2</t>
  </si>
  <si>
    <t>08.04.022</t>
  </si>
  <si>
    <t>REGISTRO DE GAVETA COM CANOPLA CROMADA DN 20MM (3/4)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</si>
  <si>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</si>
  <si>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</si>
  <si>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</si>
  <si>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</si>
  <si>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</si>
  <si>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</si>
  <si>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</si>
  <si>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</si>
  <si>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</si>
  <si>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</si>
  <si>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08.10.004</t>
  </si>
  <si>
    <t xml:space="preserve">CAIXA SIFONADA DE PVC DN 100X150X50MM C/GRELHA PVC CROMADO			  			  </t>
  </si>
  <si>
    <t>08.11.054</t>
  </si>
  <si>
    <t>TUBO DE PVC REFORÇADO SR JUNTA ELÁSTICA DN 150 INCL CONEXÕES</t>
  </si>
  <si>
    <t>08.15.018</t>
  </si>
  <si>
    <t>LT-06 LAVATÓRIO COLETIVO COM TORNEIRA ANTIVANDALISMO</t>
  </si>
  <si>
    <t>08.16.001</t>
  </si>
  <si>
    <t>BACIA SIFONADA DE LOUCA BRANCA (VDR 6L) C/ ASSENTO</t>
  </si>
  <si>
    <t>08.50.001</t>
  </si>
  <si>
    <t>DEMOLIÇÃO DE TUBULACÕES EM GERAL INCLUINDO CONEXÕES, CAIXAS E RALOS</t>
  </si>
  <si>
    <t>08.60.005</t>
  </si>
  <si>
    <t>RETIRADA DE REGISTROS E VÁLVULAS DE DESCARGA</t>
  </si>
  <si>
    <t>08.60.007</t>
  </si>
  <si>
    <t>RETIRADA DE TORNEIRAS</t>
  </si>
  <si>
    <t>08.60.010</t>
  </si>
  <si>
    <t>RETIRADA DE SIFÕES</t>
  </si>
  <si>
    <t>08.60.011</t>
  </si>
  <si>
    <t>RETIRADA DE APARELHOS SANITÁRIOS INCLUINDO ACESSÓRIOS</t>
  </si>
  <si>
    <t>09.09.057</t>
  </si>
  <si>
    <t xml:space="preserve">LUMINÁRIA SOBREPOR  LED TUBULAR VIDRO 2X18W TEMPERATURA DE COR 4000ºK   </t>
  </si>
  <si>
    <t>09.62.009</t>
  </si>
  <si>
    <t>RETIRADA DE TUBULACAO ELETRICA APARENTE ATE 2</t>
  </si>
  <si>
    <t>09.64.006</t>
  </si>
  <si>
    <t>RETIRADA DE APARELHOS DE ILUMINACAO, PLAFONS E PENDENTES P/LAMPADAS FLUORESC</t>
  </si>
  <si>
    <t>09.66.004</t>
  </si>
  <si>
    <t>RETIRADA DE CABOS DE AÇO E ESTICADORES DE PARA-RAIOS</t>
  </si>
  <si>
    <t>09.66.007</t>
  </si>
  <si>
    <t>RETIRADA DE CONECTOR TIPO SPLIT-BOLT PARA CABOS DE ATERRAMENTO</t>
  </si>
  <si>
    <t>09.76.004</t>
  </si>
  <si>
    <t>RECOLOCAÇÃO DE CABO ACO E ESTICADORES,OU DE CABO COBRE NU P/ATERR. P.RAIOS</t>
  </si>
  <si>
    <t>09.86.026</t>
  </si>
  <si>
    <t>CONECTOR TIPO SPLIT-BOLT PARA CABO DE 35 MM2</t>
  </si>
  <si>
    <t>09.86.035</t>
  </si>
  <si>
    <t>ELETRODUTO DE PVC DE 2 X 3,00 M PARA PROTECAO DE CABO DE COBRE NU</t>
  </si>
  <si>
    <t>12.02.002</t>
  </si>
  <si>
    <t>CHAPISCO</t>
  </si>
  <si>
    <t>12.02.006</t>
  </si>
  <si>
    <t>EMBOCO DESEMPENADO</t>
  </si>
  <si>
    <t>12.02.036</t>
  </si>
  <si>
    <t>REVESTIMENTO COM AZULEJOS  RETIFICADOS LISOS BRANCO BRILHANTE</t>
  </si>
  <si>
    <t>12.04.004</t>
  </si>
  <si>
    <t>12.04.006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</si>
  <si>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</si>
  <si>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</si>
  <si>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</si>
  <si>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</si>
  <si>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12.60.001</t>
  </si>
  <si>
    <t>RETIRADA DE MÁRMORE PEDRAS OU GRANITOS INCL DEMOLICÃO ARGAMASSA ASSENTAMENTO</t>
  </si>
  <si>
    <t>13.06.082</t>
  </si>
  <si>
    <t>SO-22 SOLEIRA DE GRANITO EM NIVEL 1 PEÇA (L= 14 A 17CM)</t>
  </si>
  <si>
    <t>13.50.001</t>
  </si>
  <si>
    <t>DEMOLICAO PISO DE CONCRETO SIMPLES CAPEADO</t>
  </si>
  <si>
    <t>13.50.002</t>
  </si>
  <si>
    <t>DEMOLIÇAO PISO GRANILITE, LADRILHO HIDRAULICO, CERAMICO, CACOS, INCLUSIVE BASE</t>
  </si>
  <si>
    <t>14.02.001</t>
  </si>
  <si>
    <t>EP-01 ESPELHO</t>
  </si>
  <si>
    <t>15.04.006</t>
  </si>
  <si>
    <t>TINTA LATEX STANDARD</t>
  </si>
  <si>
    <t>15.80.036</t>
  </si>
  <si>
    <t xml:space="preserve">ESMALTE EM SUPERFICIE DE MADEIRA INCLUSIVE PREPARO E RETOQUE DE MASSA  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</si>
  <si>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</si>
  <si>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</si>
  <si>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</si>
  <si>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</si>
  <si>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</si>
  <si>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</si>
  <si>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16.01.088</t>
  </si>
  <si>
    <t>PT-41 PORTAO EM CHAPA DE ACO (300X235CM)</t>
  </si>
  <si>
    <t>16.03.002</t>
  </si>
  <si>
    <t xml:space="preserve">GRAMA ESMERALDA EM PLACAS			  			  </t>
  </si>
  <si>
    <t>16.03.190</t>
  </si>
  <si>
    <t xml:space="preserve">ÁRVORE PEITO DE POMBA H=2,00M (NATIVA PIONEIRA-SP)  </t>
  </si>
  <si>
    <t>16.03.191</t>
  </si>
  <si>
    <t xml:space="preserve">ÁRVORE TÁPIA H=2,00M (NATIVA PIONEIRA-SP)   </t>
  </si>
  <si>
    <t>16.03.192</t>
  </si>
  <si>
    <t xml:space="preserve">ÁRVORE CAPIXINGUI H=2,00M (NATIVA PIONEIRA-SP)  </t>
  </si>
  <si>
    <t>16.03.193</t>
  </si>
  <si>
    <t xml:space="preserve">ÁRVORE INGÁ  H=2,00M (NATIVA PIONEIRA-SP)  </t>
  </si>
  <si>
    <t>16.03.195</t>
  </si>
  <si>
    <t xml:space="preserve">ÁRVORE MUTAMBO H=2,00M (NATIVA PIONEIRA-SP)  </t>
  </si>
  <si>
    <t>16.03.353</t>
  </si>
  <si>
    <t>FRUTÍFERA GOIABEIRA H=2,00M</t>
  </si>
  <si>
    <t>16.03.356</t>
  </si>
  <si>
    <t>FRUTÍFERA JABUTICABEIRA H=2,00M</t>
  </si>
  <si>
    <t>16.04.034</t>
  </si>
  <si>
    <t>FQ-02 ALAMBRADO SOBRE DIVISA</t>
  </si>
  <si>
    <t>16.05.005</t>
  </si>
  <si>
    <t>CA-06 CANALETA P/ AGUAS PLUVIAIS (L=90CM)</t>
  </si>
  <si>
    <t>16.05.070</t>
  </si>
  <si>
    <t>CAIXA DE ALVENARIA - ESCAVACAO MANUAL COM APILOAMENTO DO FUNDO</t>
  </si>
  <si>
    <t>16.05.071</t>
  </si>
  <si>
    <t>CAIXA DE ALVENARIA - LASTRO DE CONCRETO</t>
  </si>
  <si>
    <t>16.05.072</t>
  </si>
  <si>
    <t>CAIXA DE ALVENARIA - PAREDE DE 1/2 TIJOLO REVESTIDO</t>
  </si>
  <si>
    <t>16.05.074</t>
  </si>
  <si>
    <t>CAIXA DE ALVENARIA - TAMPA DE CONCRETO</t>
  </si>
  <si>
    <t>16.06.047</t>
  </si>
  <si>
    <t xml:space="preserve">LOCAÇÃO MENSAL DE CONTAINER 4,00M COM 2 VASOS SANITARIOS, 1 LAVABO, 1 MICTÓRIO E 4 PONTOS CHUV. 			 </t>
  </si>
  <si>
    <t>16.06.066</t>
  </si>
  <si>
    <t>ANDAIME - TORRE - ALUGUEL MENSAL</t>
  </si>
  <si>
    <t>16.08.026</t>
  </si>
  <si>
    <t>CI-02 CAIXA DE INSPEÇÃO 80X80CM PARA ESGOTO</t>
  </si>
  <si>
    <t>16.50.001</t>
  </si>
  <si>
    <t>DEMOLIÇÃO DE TUBO DE F.G. P/ SUST DE TELA ALAMBR INCL BASE FIXAÇÃO</t>
  </si>
  <si>
    <t>16.50.010</t>
  </si>
  <si>
    <t>DEMOLICAO DE PISO DE CONCRETO SIMPLES CAPEADO</t>
  </si>
  <si>
    <t>16.80.018</t>
  </si>
  <si>
    <t>PISO DE CONCRETO FCK=25MPA E=5CM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</si>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</sst>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6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497.25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862.55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76.67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354.68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354.68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95.48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62.24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489.11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275</v>
      </c>
      <c r="E13" s="10">
        <v>118.32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37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38</v>
      </c>
      <c r="B15" s="8" t="s">
        <v>39</v>
      </c>
      <c r="C15" s="9" t="s">
        <v>14</v>
      </c>
      <c r="D15" s="10">
        <v>139.68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31</v>
      </c>
      <c r="D16" s="10">
        <v>892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142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684.28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33.729999999999997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34.56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123.7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271.5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41</v>
      </c>
      <c r="C23" s="9" t="s">
        <v>31</v>
      </c>
      <c r="D23" s="10">
        <v>2035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43</v>
      </c>
      <c r="C24" s="9" t="s">
        <v>31</v>
      </c>
      <c r="D24" s="10">
        <v>220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20</v>
      </c>
      <c r="D25" s="10">
        <v>19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37</v>
      </c>
      <c r="D26" s="10">
        <v>4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34</v>
      </c>
      <c r="D27" s="10">
        <v>6.4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34</v>
      </c>
      <c r="D28" s="10">
        <v>20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274.39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0.97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39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37</v>
      </c>
      <c r="D32" s="10">
        <v>5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37</v>
      </c>
      <c r="D33" s="10">
        <v>20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37</v>
      </c>
      <c r="D34" s="10">
        <v>1</v>
      </c>
      <c r="E34" s="10">
        <v>9517.92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10.6</v>
      </c>
      <c r="E35" s="10">
        <v>648.76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31</v>
      </c>
      <c r="D36" s="10">
        <v>4300.8</v>
      </c>
      <c r="E36" s="10">
        <v>32.42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16</v>
      </c>
      <c r="E37" s="10">
        <v>156.22999999999999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14</v>
      </c>
      <c r="D38" s="10">
        <v>473.08</v>
      </c>
      <c r="E38" s="10">
        <v>399.05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34</v>
      </c>
      <c r="D39" s="10">
        <v>38.4</v>
      </c>
      <c r="E39" s="10">
        <v>163.95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34</v>
      </c>
      <c r="D40" s="10">
        <v>36.35</v>
      </c>
      <c r="E40" s="10">
        <v>22.26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34</v>
      </c>
      <c r="D41" s="10">
        <v>96.21</v>
      </c>
      <c r="E41" s="10">
        <v>102.06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34</v>
      </c>
      <c r="D42" s="10">
        <v>7.27</v>
      </c>
      <c r="E42" s="10">
        <v>54.21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34</v>
      </c>
      <c r="D43" s="10">
        <v>7.27</v>
      </c>
      <c r="E43" s="10">
        <v>27.17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37</v>
      </c>
      <c r="D44" s="10">
        <v>1</v>
      </c>
      <c r="E44" s="10">
        <v>816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37</v>
      </c>
      <c r="D45" s="10">
        <v>7</v>
      </c>
      <c r="E45" s="10">
        <v>108.48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37</v>
      </c>
      <c r="D46" s="10">
        <v>5</v>
      </c>
      <c r="E46" s="10">
        <v>32.82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37</v>
      </c>
      <c r="D47" s="10">
        <v>1</v>
      </c>
      <c r="E47" s="10">
        <v>145.49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37</v>
      </c>
      <c r="D48" s="10">
        <v>10</v>
      </c>
      <c r="E48" s="10">
        <v>30.93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37</v>
      </c>
      <c r="D49" s="10">
        <v>4</v>
      </c>
      <c r="E49" s="10">
        <v>49.3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37</v>
      </c>
      <c r="D50" s="10">
        <v>2</v>
      </c>
      <c r="E50" s="10">
        <v>300.54000000000002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34</v>
      </c>
      <c r="D51" s="10">
        <v>481.05</v>
      </c>
      <c r="E51" s="10">
        <v>17.27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37</v>
      </c>
      <c r="D52" s="10">
        <v>5</v>
      </c>
      <c r="E52" s="10">
        <v>404.99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37</v>
      </c>
      <c r="D53" s="10">
        <v>30</v>
      </c>
      <c r="E53" s="10">
        <v>221.09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37</v>
      </c>
      <c r="D54" s="10">
        <v>10</v>
      </c>
      <c r="E54" s="10">
        <v>332.25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37</v>
      </c>
      <c r="D55" s="10">
        <v>12</v>
      </c>
      <c r="E55" s="10">
        <v>260.33999999999997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37</v>
      </c>
      <c r="D56" s="10">
        <v>30</v>
      </c>
      <c r="E56" s="10">
        <v>586.91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37</v>
      </c>
      <c r="D57" s="10">
        <v>2</v>
      </c>
      <c r="E57" s="10">
        <v>341.35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37</v>
      </c>
      <c r="D58" s="10">
        <v>40</v>
      </c>
      <c r="E58" s="10">
        <v>163.07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259.2</v>
      </c>
      <c r="E59" s="10">
        <v>328.97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128</v>
      </c>
      <c r="D60" s="10">
        <v>57600</v>
      </c>
      <c r="E60" s="10">
        <v>0.32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34</v>
      </c>
      <c r="D61" s="10">
        <v>144</v>
      </c>
      <c r="E61" s="10">
        <v>9.9499999999999993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14</v>
      </c>
      <c r="D62" s="10">
        <v>370.95</v>
      </c>
      <c r="E62" s="10">
        <v>45.53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14</v>
      </c>
      <c r="D63" s="10">
        <v>298.58999999999997</v>
      </c>
      <c r="E63" s="10">
        <v>53.61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14</v>
      </c>
      <c r="D64" s="10">
        <v>170.88</v>
      </c>
      <c r="E64" s="10">
        <v>56.11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24</v>
      </c>
      <c r="C65" s="9" t="s">
        <v>14</v>
      </c>
      <c r="D65" s="10">
        <v>170.88</v>
      </c>
      <c r="E65" s="10">
        <v>14.46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248.55</v>
      </c>
      <c r="E66" s="10">
        <v>43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170.88</v>
      </c>
      <c r="E67" s="10">
        <v>86.93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</v>
      </c>
      <c r="D68" s="10">
        <v>170.88</v>
      </c>
      <c r="E68" s="10">
        <v>242.51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14</v>
      </c>
      <c r="D69" s="10">
        <v>9.6</v>
      </c>
      <c r="E69" s="10">
        <v>282.58999999999997</v>
      </c>
      <c r="F69" s="21"/>
      <c r="G69" s="17">
        <f t="shared" ref="G69:G105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14</v>
      </c>
      <c r="D70" s="10">
        <v>248.55</v>
      </c>
      <c r="E70" s="10">
        <v>236.94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34</v>
      </c>
      <c r="D71" s="10">
        <v>31</v>
      </c>
      <c r="E71" s="10">
        <v>33.76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34</v>
      </c>
      <c r="D72" s="10">
        <v>136</v>
      </c>
      <c r="E72" s="10">
        <v>29.26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34</v>
      </c>
      <c r="D73" s="10">
        <v>5</v>
      </c>
      <c r="E73" s="10">
        <v>145.15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34</v>
      </c>
      <c r="D74" s="10">
        <v>1.8</v>
      </c>
      <c r="E74" s="10">
        <v>312.2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34</v>
      </c>
      <c r="D75" s="10">
        <v>34</v>
      </c>
      <c r="E75" s="10">
        <v>119.43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14</v>
      </c>
      <c r="D76" s="10">
        <v>55.8</v>
      </c>
      <c r="E76" s="10">
        <v>153.32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14</v>
      </c>
      <c r="D77" s="10">
        <v>170.88</v>
      </c>
      <c r="E77" s="10">
        <v>25.68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14</v>
      </c>
      <c r="D78" s="10">
        <v>16</v>
      </c>
      <c r="E78" s="10">
        <v>35.97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14</v>
      </c>
      <c r="D79" s="10">
        <v>28.95</v>
      </c>
      <c r="E79" s="10">
        <v>83.65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14</v>
      </c>
      <c r="D80" s="10">
        <v>55.8</v>
      </c>
      <c r="E80" s="10">
        <v>45.37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14</v>
      </c>
      <c r="D81" s="10">
        <v>85.2</v>
      </c>
      <c r="E81" s="10">
        <v>52.23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14</v>
      </c>
      <c r="D82" s="10">
        <v>85.2</v>
      </c>
      <c r="E82" s="10">
        <v>33.25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14</v>
      </c>
      <c r="D83" s="10">
        <v>17.100000000000001</v>
      </c>
      <c r="E83" s="10">
        <v>818.32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14</v>
      </c>
      <c r="D84" s="10">
        <v>1.8</v>
      </c>
      <c r="E84" s="10">
        <v>1246.74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34</v>
      </c>
      <c r="D85" s="10">
        <v>3.2</v>
      </c>
      <c r="E85" s="10">
        <v>84.57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180</v>
      </c>
      <c r="D86" s="10">
        <v>1</v>
      </c>
      <c r="E86" s="10">
        <v>20.92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14</v>
      </c>
      <c r="D87" s="10">
        <v>16</v>
      </c>
      <c r="E87" s="10">
        <v>9.33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14</v>
      </c>
      <c r="D88" s="10">
        <v>16</v>
      </c>
      <c r="E88" s="10">
        <v>40.97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14</v>
      </c>
      <c r="D89" s="10">
        <v>16</v>
      </c>
      <c r="E89" s="10">
        <v>83.32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34</v>
      </c>
      <c r="D90" s="10">
        <v>81.8</v>
      </c>
      <c r="E90" s="10">
        <v>219.41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34</v>
      </c>
      <c r="D91" s="10">
        <v>43.4</v>
      </c>
      <c r="E91" s="10">
        <v>891.79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37</v>
      </c>
      <c r="D92" s="10">
        <v>1</v>
      </c>
      <c r="E92" s="10">
        <v>7097.72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14</v>
      </c>
      <c r="D93" s="10">
        <v>38.880000000000003</v>
      </c>
      <c r="E93" s="10">
        <v>534.88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34</v>
      </c>
      <c r="D94" s="10">
        <v>45</v>
      </c>
      <c r="E94" s="10">
        <v>131.25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14</v>
      </c>
      <c r="D95" s="10">
        <v>40</v>
      </c>
      <c r="E95" s="10">
        <v>5.25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14</v>
      </c>
      <c r="D96" s="10">
        <v>8</v>
      </c>
      <c r="E96" s="10">
        <v>533.98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37</v>
      </c>
      <c r="D97" s="10">
        <v>40</v>
      </c>
      <c r="E97" s="10">
        <v>12.5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37</v>
      </c>
      <c r="D98" s="10">
        <v>15</v>
      </c>
      <c r="E98" s="10">
        <v>6.25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37</v>
      </c>
      <c r="D99" s="10">
        <v>5</v>
      </c>
      <c r="E99" s="10">
        <v>62.5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37</v>
      </c>
      <c r="D100" s="10">
        <v>5</v>
      </c>
      <c r="E100" s="10">
        <v>15.62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14</v>
      </c>
      <c r="D101" s="10">
        <v>324</v>
      </c>
      <c r="E101" s="10">
        <v>19.22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37</v>
      </c>
      <c r="D102" s="10">
        <v>5</v>
      </c>
      <c r="E102" s="10">
        <v>120.8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37</v>
      </c>
      <c r="D103" s="10">
        <v>5</v>
      </c>
      <c r="E103" s="10">
        <v>123.97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37</v>
      </c>
      <c r="D104" s="10">
        <v>5</v>
      </c>
      <c r="E104" s="10">
        <v>254.78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37</v>
      </c>
      <c r="D105" s="10">
        <v>1</v>
      </c>
      <c r="E105" s="10">
        <v>579.48</v>
      </c>
      <c r="F105" s="21"/>
      <c r="G105" s="17">
        <f t="shared" si="1"/>
        <v>0</v>
      </c>
    </row>
    <row r="106" spans="1:7" x14ac:dyDescent="0.25">
      <c r="A106" s="7"/>
      <c r="B106" s="8"/>
      <c r="C106" s="9"/>
      <c r="D106" s="10"/>
      <c r="E106" s="10"/>
      <c r="F106" s="11" t="s">
        <v>8</v>
      </c>
      <c r="G106" s="12">
        <f>SUM(G5:G105)</f>
        <v>0</v>
      </c>
    </row>
  </sheetData>
  <sheetProtection algorithmName="SHA-512" hashValue="8Aly+zDs/SN+I5KuLJl8h/Qm/ZVaxGc5QkVZ3/riRD29e6OWd3rkQfke5rWKFojksDF9KglTa4kEBH1eEUnTGw==" saltValue="tyZ6EguX3cpexQXINdyerw==" spinCount="100000" sheet="1" objects="1" scenarios="1"/>
  <conditionalFormatting sqref="F5:F10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24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219</v>
      </c>
      <c r="B5" s="14" t="s">
        <v>220</v>
      </c>
      <c r="C5" s="15" t="s">
        <v>37</v>
      </c>
      <c r="D5" s="16">
        <v>2</v>
      </c>
      <c r="E5" s="16">
        <v>214.85</v>
      </c>
      <c r="F5" s="21"/>
      <c r="G5" s="17">
        <f t="shared" ref="G5:G68" si="0">TRUNC(F5*D5,2)</f>
        <v>0</v>
      </c>
    </row>
    <row r="6" spans="1:7" x14ac:dyDescent="0.25">
      <c r="A6" s="7" t="s">
        <v>221</v>
      </c>
      <c r="B6" s="8" t="s">
        <v>222</v>
      </c>
      <c r="C6" s="9" t="s">
        <v>37</v>
      </c>
      <c r="D6" s="10">
        <v>1</v>
      </c>
      <c r="E6" s="10">
        <v>1044.78</v>
      </c>
      <c r="F6" s="21"/>
      <c r="G6" s="17">
        <f t="shared" si="0"/>
        <v>0</v>
      </c>
    </row>
    <row r="7" spans="1:7" x14ac:dyDescent="0.25">
      <c r="A7" s="7" t="s">
        <v>223</v>
      </c>
      <c r="B7" s="8" t="s">
        <v>224</v>
      </c>
      <c r="C7" s="9" t="s">
        <v>37</v>
      </c>
      <c r="D7" s="10">
        <v>3</v>
      </c>
      <c r="E7" s="10">
        <v>3495.39</v>
      </c>
      <c r="F7" s="21"/>
      <c r="G7" s="17">
        <f t="shared" si="0"/>
        <v>0</v>
      </c>
    </row>
    <row r="8" spans="1:7" x14ac:dyDescent="0.25">
      <c r="A8" s="7" t="s">
        <v>225</v>
      </c>
      <c r="B8" s="8" t="s">
        <v>226</v>
      </c>
      <c r="C8" s="9" t="s">
        <v>37</v>
      </c>
      <c r="D8" s="10">
        <v>1</v>
      </c>
      <c r="E8" s="10">
        <v>5249.81</v>
      </c>
      <c r="F8" s="21"/>
      <c r="G8" s="17">
        <f t="shared" si="0"/>
        <v>0</v>
      </c>
    </row>
    <row r="9" spans="1:7" x14ac:dyDescent="0.25">
      <c r="A9" s="7" t="s">
        <v>227</v>
      </c>
      <c r="B9" s="8" t="s">
        <v>228</v>
      </c>
      <c r="C9" s="9" t="s">
        <v>20</v>
      </c>
      <c r="D9" s="10">
        <v>21.6</v>
      </c>
      <c r="E9" s="10">
        <v>61.22</v>
      </c>
      <c r="F9" s="21"/>
      <c r="G9" s="17">
        <f t="shared" si="0"/>
        <v>0</v>
      </c>
    </row>
    <row r="10" spans="1:7" x14ac:dyDescent="0.25">
      <c r="A10" s="7" t="s">
        <v>229</v>
      </c>
      <c r="B10" s="8" t="s">
        <v>230</v>
      </c>
      <c r="C10" s="9" t="s">
        <v>34</v>
      </c>
      <c r="D10" s="10">
        <v>16</v>
      </c>
      <c r="E10" s="10">
        <v>98.71</v>
      </c>
      <c r="F10" s="21"/>
      <c r="G10" s="17">
        <f t="shared" si="0"/>
        <v>0</v>
      </c>
    </row>
    <row r="11" spans="1:7" x14ac:dyDescent="0.25">
      <c r="A11" s="7" t="s">
        <v>18</v>
      </c>
      <c r="B11" s="8" t="s">
        <v>19</v>
      </c>
      <c r="C11" s="9" t="s">
        <v>20</v>
      </c>
      <c r="D11" s="10">
        <v>5.4</v>
      </c>
      <c r="E11" s="10">
        <v>109.87</v>
      </c>
      <c r="F11" s="21"/>
      <c r="G11" s="17">
        <f t="shared" si="0"/>
        <v>0</v>
      </c>
    </row>
    <row r="12" spans="1:7" x14ac:dyDescent="0.25">
      <c r="A12" s="7" t="s">
        <v>21</v>
      </c>
      <c r="B12" s="8" t="s">
        <v>22</v>
      </c>
      <c r="C12" s="9" t="s">
        <v>14</v>
      </c>
      <c r="D12" s="10">
        <v>4.5</v>
      </c>
      <c r="E12" s="10">
        <v>10.98</v>
      </c>
      <c r="F12" s="21"/>
      <c r="G12" s="17">
        <f t="shared" si="0"/>
        <v>0</v>
      </c>
    </row>
    <row r="13" spans="1:7" x14ac:dyDescent="0.25">
      <c r="A13" s="7" t="s">
        <v>23</v>
      </c>
      <c r="B13" s="8" t="s">
        <v>24</v>
      </c>
      <c r="C13" s="9" t="s">
        <v>14</v>
      </c>
      <c r="D13" s="10">
        <v>4.5</v>
      </c>
      <c r="E13" s="10">
        <v>14.46</v>
      </c>
      <c r="F13" s="21"/>
      <c r="G13" s="17">
        <f t="shared" si="0"/>
        <v>0</v>
      </c>
    </row>
    <row r="14" spans="1:7" x14ac:dyDescent="0.25">
      <c r="A14" s="7" t="s">
        <v>27</v>
      </c>
      <c r="B14" s="8" t="s">
        <v>28</v>
      </c>
      <c r="C14" s="9" t="s">
        <v>20</v>
      </c>
      <c r="D14" s="10">
        <v>3.6</v>
      </c>
      <c r="E14" s="10">
        <v>82.4</v>
      </c>
      <c r="F14" s="21"/>
      <c r="G14" s="17">
        <f t="shared" si="0"/>
        <v>0</v>
      </c>
    </row>
    <row r="15" spans="1:7" x14ac:dyDescent="0.25">
      <c r="A15" s="7" t="s">
        <v>231</v>
      </c>
      <c r="B15" s="8" t="s">
        <v>232</v>
      </c>
      <c r="C15" s="9" t="s">
        <v>34</v>
      </c>
      <c r="D15" s="10">
        <v>21</v>
      </c>
      <c r="E15" s="10">
        <v>105.98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9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31</v>
      </c>
      <c r="D17" s="10">
        <v>37.020000000000003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31</v>
      </c>
      <c r="D18" s="10">
        <v>23.1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1.1299999999999999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233</v>
      </c>
      <c r="B20" s="8" t="s">
        <v>234</v>
      </c>
      <c r="C20" s="9" t="s">
        <v>14</v>
      </c>
      <c r="D20" s="10">
        <v>34.799999999999997</v>
      </c>
      <c r="E20" s="10">
        <v>166.74</v>
      </c>
      <c r="F20" s="21"/>
      <c r="G20" s="17">
        <f t="shared" si="0"/>
        <v>0</v>
      </c>
    </row>
    <row r="21" spans="1:7" x14ac:dyDescent="0.25">
      <c r="A21" s="7" t="s">
        <v>54</v>
      </c>
      <c r="B21" s="8" t="s">
        <v>41</v>
      </c>
      <c r="C21" s="9" t="s">
        <v>31</v>
      </c>
      <c r="D21" s="10">
        <v>143.13999999999999</v>
      </c>
      <c r="E21" s="10">
        <v>15.57</v>
      </c>
      <c r="F21" s="21"/>
      <c r="G21" s="17">
        <f t="shared" si="0"/>
        <v>0</v>
      </c>
    </row>
    <row r="22" spans="1:7" x14ac:dyDescent="0.25">
      <c r="A22" s="7" t="s">
        <v>55</v>
      </c>
      <c r="B22" s="8" t="s">
        <v>43</v>
      </c>
      <c r="C22" s="9" t="s">
        <v>31</v>
      </c>
      <c r="D22" s="10">
        <v>75.31</v>
      </c>
      <c r="E22" s="10">
        <v>15.99</v>
      </c>
      <c r="F22" s="21"/>
      <c r="G22" s="17">
        <f t="shared" si="0"/>
        <v>0</v>
      </c>
    </row>
    <row r="23" spans="1:7" x14ac:dyDescent="0.25">
      <c r="A23" s="7" t="s">
        <v>56</v>
      </c>
      <c r="B23" s="8" t="s">
        <v>57</v>
      </c>
      <c r="C23" s="9" t="s">
        <v>20</v>
      </c>
      <c r="D23" s="10">
        <v>3.48</v>
      </c>
      <c r="E23" s="10">
        <v>721.03</v>
      </c>
      <c r="F23" s="21"/>
      <c r="G23" s="17">
        <f t="shared" si="0"/>
        <v>0</v>
      </c>
    </row>
    <row r="24" spans="1:7" x14ac:dyDescent="0.25">
      <c r="A24" s="7" t="s">
        <v>235</v>
      </c>
      <c r="B24" s="8" t="s">
        <v>236</v>
      </c>
      <c r="C24" s="9" t="s">
        <v>20</v>
      </c>
      <c r="D24" s="10">
        <v>4.58</v>
      </c>
      <c r="E24" s="10">
        <v>549.39</v>
      </c>
      <c r="F24" s="21"/>
      <c r="G24" s="17">
        <f t="shared" si="0"/>
        <v>0</v>
      </c>
    </row>
    <row r="25" spans="1:7" x14ac:dyDescent="0.25">
      <c r="A25" s="7" t="s">
        <v>64</v>
      </c>
      <c r="B25" s="8" t="s">
        <v>65</v>
      </c>
      <c r="C25" s="9" t="s">
        <v>14</v>
      </c>
      <c r="D25" s="10">
        <v>4.4000000000000004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66</v>
      </c>
      <c r="B26" s="8" t="s">
        <v>67</v>
      </c>
      <c r="C26" s="9" t="s">
        <v>20</v>
      </c>
      <c r="D26" s="10">
        <v>0.4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68</v>
      </c>
      <c r="B27" s="8" t="s">
        <v>69</v>
      </c>
      <c r="C27" s="9" t="s">
        <v>31</v>
      </c>
      <c r="D27" s="10">
        <v>80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237</v>
      </c>
      <c r="B28" s="8" t="s">
        <v>238</v>
      </c>
      <c r="C28" s="9" t="s">
        <v>31</v>
      </c>
      <c r="D28" s="10">
        <v>20</v>
      </c>
      <c r="E28" s="10">
        <v>15.99</v>
      </c>
      <c r="F28" s="21"/>
      <c r="G28" s="17">
        <f t="shared" si="0"/>
        <v>0</v>
      </c>
    </row>
    <row r="29" spans="1:7" x14ac:dyDescent="0.25">
      <c r="A29" s="7" t="s">
        <v>239</v>
      </c>
      <c r="B29" s="8" t="s">
        <v>240</v>
      </c>
      <c r="C29" s="9" t="s">
        <v>14</v>
      </c>
      <c r="D29" s="10">
        <v>60</v>
      </c>
      <c r="E29" s="10">
        <v>221.68</v>
      </c>
      <c r="F29" s="21"/>
      <c r="G29" s="17">
        <f t="shared" si="0"/>
        <v>0</v>
      </c>
    </row>
    <row r="30" spans="1:7" x14ac:dyDescent="0.25">
      <c r="A30" s="7" t="s">
        <v>241</v>
      </c>
      <c r="B30" s="8" t="s">
        <v>242</v>
      </c>
      <c r="C30" s="9" t="s">
        <v>34</v>
      </c>
      <c r="D30" s="10">
        <v>2.5</v>
      </c>
      <c r="E30" s="10">
        <v>56.48</v>
      </c>
      <c r="F30" s="21"/>
      <c r="G30" s="17">
        <f t="shared" si="0"/>
        <v>0</v>
      </c>
    </row>
    <row r="31" spans="1:7" x14ac:dyDescent="0.25">
      <c r="A31" s="7" t="s">
        <v>243</v>
      </c>
      <c r="B31" s="8" t="s">
        <v>244</v>
      </c>
      <c r="C31" s="9" t="s">
        <v>34</v>
      </c>
      <c r="D31" s="10">
        <v>30</v>
      </c>
      <c r="E31" s="10">
        <v>62.2</v>
      </c>
      <c r="F31" s="21"/>
      <c r="G31" s="17">
        <f t="shared" si="0"/>
        <v>0</v>
      </c>
    </row>
    <row r="32" spans="1:7" x14ac:dyDescent="0.25">
      <c r="A32" s="7" t="s">
        <v>245</v>
      </c>
      <c r="B32" s="8" t="s">
        <v>246</v>
      </c>
      <c r="C32" s="9" t="s">
        <v>34</v>
      </c>
      <c r="D32" s="10">
        <v>4.5</v>
      </c>
      <c r="E32" s="10">
        <v>900.88</v>
      </c>
      <c r="F32" s="21"/>
      <c r="G32" s="17">
        <f t="shared" si="0"/>
        <v>0</v>
      </c>
    </row>
    <row r="33" spans="1:7" x14ac:dyDescent="0.25">
      <c r="A33" s="7" t="s">
        <v>247</v>
      </c>
      <c r="B33" s="8" t="s">
        <v>248</v>
      </c>
      <c r="C33" s="9" t="s">
        <v>34</v>
      </c>
      <c r="D33" s="10">
        <v>3.3</v>
      </c>
      <c r="E33" s="10">
        <v>2351.6799999999998</v>
      </c>
      <c r="F33" s="21"/>
      <c r="G33" s="17">
        <f t="shared" si="0"/>
        <v>0</v>
      </c>
    </row>
    <row r="34" spans="1:7" x14ac:dyDescent="0.25">
      <c r="A34" s="7" t="s">
        <v>249</v>
      </c>
      <c r="B34" s="8" t="s">
        <v>250</v>
      </c>
      <c r="C34" s="9" t="s">
        <v>20</v>
      </c>
      <c r="D34" s="10">
        <v>17.57</v>
      </c>
      <c r="E34" s="10">
        <v>127.13</v>
      </c>
      <c r="F34" s="21"/>
      <c r="G34" s="17">
        <f t="shared" si="0"/>
        <v>0</v>
      </c>
    </row>
    <row r="35" spans="1:7" x14ac:dyDescent="0.25">
      <c r="A35" s="7" t="s">
        <v>251</v>
      </c>
      <c r="B35" s="8" t="s">
        <v>252</v>
      </c>
      <c r="C35" s="9" t="s">
        <v>37</v>
      </c>
      <c r="D35" s="10">
        <v>2</v>
      </c>
      <c r="E35" s="10">
        <v>1447.58</v>
      </c>
      <c r="F35" s="21"/>
      <c r="G35" s="17">
        <f t="shared" si="0"/>
        <v>0</v>
      </c>
    </row>
    <row r="36" spans="1:7" x14ac:dyDescent="0.25">
      <c r="A36" s="7" t="s">
        <v>253</v>
      </c>
      <c r="B36" s="8" t="s">
        <v>254</v>
      </c>
      <c r="C36" s="9" t="s">
        <v>37</v>
      </c>
      <c r="D36" s="10">
        <v>5</v>
      </c>
      <c r="E36" s="10">
        <v>888.92</v>
      </c>
      <c r="F36" s="21"/>
      <c r="G36" s="17">
        <f t="shared" si="0"/>
        <v>0</v>
      </c>
    </row>
    <row r="37" spans="1:7" x14ac:dyDescent="0.25">
      <c r="A37" s="7" t="s">
        <v>255</v>
      </c>
      <c r="B37" s="8" t="s">
        <v>256</v>
      </c>
      <c r="C37" s="9" t="s">
        <v>37</v>
      </c>
      <c r="D37" s="10">
        <v>3</v>
      </c>
      <c r="E37" s="10">
        <v>17.510000000000002</v>
      </c>
      <c r="F37" s="21"/>
      <c r="G37" s="17">
        <f t="shared" si="0"/>
        <v>0</v>
      </c>
    </row>
    <row r="38" spans="1:7" x14ac:dyDescent="0.25">
      <c r="A38" s="7" t="s">
        <v>257</v>
      </c>
      <c r="B38" s="8" t="s">
        <v>258</v>
      </c>
      <c r="C38" s="9" t="s">
        <v>37</v>
      </c>
      <c r="D38" s="10">
        <v>3</v>
      </c>
      <c r="E38" s="10">
        <v>72.930000000000007</v>
      </c>
      <c r="F38" s="21"/>
      <c r="G38" s="17">
        <f t="shared" si="0"/>
        <v>0</v>
      </c>
    </row>
    <row r="39" spans="1:7" x14ac:dyDescent="0.25">
      <c r="A39" s="7" t="s">
        <v>259</v>
      </c>
      <c r="B39" s="8" t="s">
        <v>260</v>
      </c>
      <c r="C39" s="9" t="s">
        <v>37</v>
      </c>
      <c r="D39" s="10">
        <v>2</v>
      </c>
      <c r="E39" s="10">
        <v>1678.98</v>
      </c>
      <c r="F39" s="21"/>
      <c r="G39" s="17">
        <f t="shared" si="0"/>
        <v>0</v>
      </c>
    </row>
    <row r="40" spans="1:7" x14ac:dyDescent="0.25">
      <c r="A40" s="7" t="s">
        <v>261</v>
      </c>
      <c r="B40" s="8" t="s">
        <v>262</v>
      </c>
      <c r="C40" s="9" t="s">
        <v>37</v>
      </c>
      <c r="D40" s="10">
        <v>2</v>
      </c>
      <c r="E40" s="10">
        <v>302.54000000000002</v>
      </c>
      <c r="F40" s="21"/>
      <c r="G40" s="17">
        <f t="shared" si="0"/>
        <v>0</v>
      </c>
    </row>
    <row r="41" spans="1:7" x14ac:dyDescent="0.25">
      <c r="A41" s="7" t="s">
        <v>263</v>
      </c>
      <c r="B41" s="8" t="s">
        <v>264</v>
      </c>
      <c r="C41" s="9" t="s">
        <v>14</v>
      </c>
      <c r="D41" s="10">
        <v>1.62</v>
      </c>
      <c r="E41" s="10">
        <v>42.54</v>
      </c>
      <c r="F41" s="21"/>
      <c r="G41" s="17">
        <f t="shared" si="0"/>
        <v>0</v>
      </c>
    </row>
    <row r="42" spans="1:7" x14ac:dyDescent="0.25">
      <c r="A42" s="7" t="s">
        <v>265</v>
      </c>
      <c r="B42" s="8" t="s">
        <v>266</v>
      </c>
      <c r="C42" s="9" t="s">
        <v>14</v>
      </c>
      <c r="D42" s="10">
        <v>19.5</v>
      </c>
      <c r="E42" s="10">
        <v>13.25</v>
      </c>
      <c r="F42" s="21"/>
      <c r="G42" s="17">
        <f t="shared" si="0"/>
        <v>0</v>
      </c>
    </row>
    <row r="43" spans="1:7" x14ac:dyDescent="0.25">
      <c r="A43" s="7" t="s">
        <v>267</v>
      </c>
      <c r="B43" s="8" t="s">
        <v>268</v>
      </c>
      <c r="C43" s="9" t="s">
        <v>34</v>
      </c>
      <c r="D43" s="10">
        <v>36</v>
      </c>
      <c r="E43" s="10">
        <v>32.44</v>
      </c>
      <c r="F43" s="21"/>
      <c r="G43" s="17">
        <f t="shared" si="0"/>
        <v>0</v>
      </c>
    </row>
    <row r="44" spans="1:7" x14ac:dyDescent="0.25">
      <c r="A44" s="7" t="s">
        <v>269</v>
      </c>
      <c r="B44" s="8" t="s">
        <v>270</v>
      </c>
      <c r="C44" s="9" t="s">
        <v>34</v>
      </c>
      <c r="D44" s="10">
        <v>24</v>
      </c>
      <c r="E44" s="10">
        <v>44.56</v>
      </c>
      <c r="F44" s="21"/>
      <c r="G44" s="17">
        <f t="shared" si="0"/>
        <v>0</v>
      </c>
    </row>
    <row r="45" spans="1:7" x14ac:dyDescent="0.25">
      <c r="A45" s="7" t="s">
        <v>271</v>
      </c>
      <c r="B45" s="8" t="s">
        <v>272</v>
      </c>
      <c r="C45" s="9" t="s">
        <v>34</v>
      </c>
      <c r="D45" s="10">
        <v>12</v>
      </c>
      <c r="E45" s="10">
        <v>63.4</v>
      </c>
      <c r="F45" s="21"/>
      <c r="G45" s="17">
        <f t="shared" si="0"/>
        <v>0</v>
      </c>
    </row>
    <row r="46" spans="1:7" x14ac:dyDescent="0.25">
      <c r="A46" s="7" t="s">
        <v>273</v>
      </c>
      <c r="B46" s="8" t="s">
        <v>274</v>
      </c>
      <c r="C46" s="9" t="s">
        <v>34</v>
      </c>
      <c r="D46" s="10">
        <v>12</v>
      </c>
      <c r="E46" s="10">
        <v>96.98</v>
      </c>
      <c r="F46" s="21"/>
      <c r="G46" s="17">
        <f t="shared" si="0"/>
        <v>0</v>
      </c>
    </row>
    <row r="47" spans="1:7" x14ac:dyDescent="0.25">
      <c r="A47" s="7" t="s">
        <v>275</v>
      </c>
      <c r="B47" s="8" t="s">
        <v>276</v>
      </c>
      <c r="C47" s="9" t="s">
        <v>37</v>
      </c>
      <c r="D47" s="10">
        <v>2</v>
      </c>
      <c r="E47" s="10">
        <v>114.82</v>
      </c>
      <c r="F47" s="21"/>
      <c r="G47" s="17">
        <f t="shared" si="0"/>
        <v>0</v>
      </c>
    </row>
    <row r="48" spans="1:7" x14ac:dyDescent="0.25">
      <c r="A48" s="7" t="s">
        <v>277</v>
      </c>
      <c r="B48" s="8" t="s">
        <v>278</v>
      </c>
      <c r="C48" s="9" t="s">
        <v>37</v>
      </c>
      <c r="D48" s="10">
        <v>1</v>
      </c>
      <c r="E48" s="10">
        <v>190.14</v>
      </c>
      <c r="F48" s="21"/>
      <c r="G48" s="17">
        <f t="shared" si="0"/>
        <v>0</v>
      </c>
    </row>
    <row r="49" spans="1:7" x14ac:dyDescent="0.25">
      <c r="A49" s="7" t="s">
        <v>279</v>
      </c>
      <c r="B49" s="8" t="s">
        <v>280</v>
      </c>
      <c r="C49" s="9" t="s">
        <v>37</v>
      </c>
      <c r="D49" s="10">
        <v>4</v>
      </c>
      <c r="E49" s="10">
        <v>115.09</v>
      </c>
      <c r="F49" s="21"/>
      <c r="G49" s="17">
        <f t="shared" si="0"/>
        <v>0</v>
      </c>
    </row>
    <row r="50" spans="1:7" x14ac:dyDescent="0.25">
      <c r="A50" s="7" t="s">
        <v>281</v>
      </c>
      <c r="B50" s="8" t="s">
        <v>282</v>
      </c>
      <c r="C50" s="9" t="s">
        <v>37</v>
      </c>
      <c r="D50" s="10">
        <v>5</v>
      </c>
      <c r="E50" s="10">
        <v>237.72</v>
      </c>
      <c r="F50" s="21"/>
      <c r="G50" s="17">
        <f t="shared" si="0"/>
        <v>0</v>
      </c>
    </row>
    <row r="51" spans="1:7" x14ac:dyDescent="0.25">
      <c r="A51" s="7" t="s">
        <v>283</v>
      </c>
      <c r="B51" s="8" t="s">
        <v>284</v>
      </c>
      <c r="C51" s="9" t="s">
        <v>37</v>
      </c>
      <c r="D51" s="10">
        <v>5</v>
      </c>
      <c r="E51" s="10">
        <v>690.52</v>
      </c>
      <c r="F51" s="21"/>
      <c r="G51" s="17">
        <f t="shared" si="0"/>
        <v>0</v>
      </c>
    </row>
    <row r="52" spans="1:7" x14ac:dyDescent="0.25">
      <c r="A52" s="7" t="s">
        <v>285</v>
      </c>
      <c r="B52" s="8" t="s">
        <v>286</v>
      </c>
      <c r="C52" s="9" t="s">
        <v>34</v>
      </c>
      <c r="D52" s="10">
        <v>24</v>
      </c>
      <c r="E52" s="10">
        <v>64.97</v>
      </c>
      <c r="F52" s="21"/>
      <c r="G52" s="17">
        <f t="shared" si="0"/>
        <v>0</v>
      </c>
    </row>
    <row r="53" spans="1:7" x14ac:dyDescent="0.25">
      <c r="A53" s="7" t="s">
        <v>287</v>
      </c>
      <c r="B53" s="8" t="s">
        <v>288</v>
      </c>
      <c r="C53" s="9" t="s">
        <v>34</v>
      </c>
      <c r="D53" s="10">
        <v>24</v>
      </c>
      <c r="E53" s="10">
        <v>70.64</v>
      </c>
      <c r="F53" s="21"/>
      <c r="G53" s="17">
        <f t="shared" si="0"/>
        <v>0</v>
      </c>
    </row>
    <row r="54" spans="1:7" x14ac:dyDescent="0.25">
      <c r="A54" s="7" t="s">
        <v>289</v>
      </c>
      <c r="B54" s="8" t="s">
        <v>290</v>
      </c>
      <c r="C54" s="9" t="s">
        <v>34</v>
      </c>
      <c r="D54" s="10">
        <v>40</v>
      </c>
      <c r="E54" s="10">
        <v>93.05</v>
      </c>
      <c r="F54" s="21"/>
      <c r="G54" s="17">
        <f t="shared" si="0"/>
        <v>0</v>
      </c>
    </row>
    <row r="55" spans="1:7" x14ac:dyDescent="0.25">
      <c r="A55" s="7" t="s">
        <v>291</v>
      </c>
      <c r="B55" s="8" t="s">
        <v>292</v>
      </c>
      <c r="C55" s="9" t="s">
        <v>37</v>
      </c>
      <c r="D55" s="10">
        <v>2</v>
      </c>
      <c r="E55" s="10">
        <v>101.1</v>
      </c>
      <c r="F55" s="21"/>
      <c r="G55" s="17">
        <f t="shared" si="0"/>
        <v>0</v>
      </c>
    </row>
    <row r="56" spans="1:7" x14ac:dyDescent="0.25">
      <c r="A56" s="7" t="s">
        <v>293</v>
      </c>
      <c r="B56" s="8" t="s">
        <v>294</v>
      </c>
      <c r="C56" s="9" t="s">
        <v>34</v>
      </c>
      <c r="D56" s="10">
        <v>50</v>
      </c>
      <c r="E56" s="10">
        <v>186.98</v>
      </c>
      <c r="F56" s="21"/>
      <c r="G56" s="17">
        <f t="shared" si="0"/>
        <v>0</v>
      </c>
    </row>
    <row r="57" spans="1:7" x14ac:dyDescent="0.25">
      <c r="A57" s="7" t="s">
        <v>295</v>
      </c>
      <c r="B57" s="8" t="s">
        <v>296</v>
      </c>
      <c r="C57" s="9" t="s">
        <v>34</v>
      </c>
      <c r="D57" s="10">
        <v>3.6</v>
      </c>
      <c r="E57" s="10">
        <v>2770.12</v>
      </c>
      <c r="F57" s="21"/>
      <c r="G57" s="17">
        <f t="shared" si="0"/>
        <v>0</v>
      </c>
    </row>
    <row r="58" spans="1:7" x14ac:dyDescent="0.25">
      <c r="A58" s="7" t="s">
        <v>297</v>
      </c>
      <c r="B58" s="8" t="s">
        <v>298</v>
      </c>
      <c r="C58" s="9" t="s">
        <v>37</v>
      </c>
      <c r="D58" s="10">
        <v>5</v>
      </c>
      <c r="E58" s="10">
        <v>404.53</v>
      </c>
      <c r="F58" s="21"/>
      <c r="G58" s="17">
        <f t="shared" si="0"/>
        <v>0</v>
      </c>
    </row>
    <row r="59" spans="1:7" x14ac:dyDescent="0.25">
      <c r="A59" s="7" t="s">
        <v>299</v>
      </c>
      <c r="B59" s="8" t="s">
        <v>300</v>
      </c>
      <c r="C59" s="9" t="s">
        <v>34</v>
      </c>
      <c r="D59" s="10">
        <v>172</v>
      </c>
      <c r="E59" s="10">
        <v>10.98</v>
      </c>
      <c r="F59" s="21"/>
      <c r="G59" s="17">
        <f t="shared" si="0"/>
        <v>0</v>
      </c>
    </row>
    <row r="60" spans="1:7" x14ac:dyDescent="0.25">
      <c r="A60" s="7" t="s">
        <v>301</v>
      </c>
      <c r="B60" s="8" t="s">
        <v>302</v>
      </c>
      <c r="C60" s="9" t="s">
        <v>37</v>
      </c>
      <c r="D60" s="10">
        <v>3</v>
      </c>
      <c r="E60" s="10">
        <v>94.04</v>
      </c>
      <c r="F60" s="21"/>
      <c r="G60" s="17">
        <f t="shared" si="0"/>
        <v>0</v>
      </c>
    </row>
    <row r="61" spans="1:7" x14ac:dyDescent="0.25">
      <c r="A61" s="7" t="s">
        <v>303</v>
      </c>
      <c r="B61" s="8" t="s">
        <v>304</v>
      </c>
      <c r="C61" s="9" t="s">
        <v>37</v>
      </c>
      <c r="D61" s="10">
        <v>2</v>
      </c>
      <c r="E61" s="10">
        <v>8.93</v>
      </c>
      <c r="F61" s="21"/>
      <c r="G61" s="17">
        <f t="shared" si="0"/>
        <v>0</v>
      </c>
    </row>
    <row r="62" spans="1:7" x14ac:dyDescent="0.25">
      <c r="A62" s="7" t="s">
        <v>305</v>
      </c>
      <c r="B62" s="8" t="s">
        <v>306</v>
      </c>
      <c r="C62" s="9" t="s">
        <v>37</v>
      </c>
      <c r="D62" s="10">
        <v>4</v>
      </c>
      <c r="E62" s="10">
        <v>13.74</v>
      </c>
      <c r="F62" s="21"/>
      <c r="G62" s="17">
        <f t="shared" si="0"/>
        <v>0</v>
      </c>
    </row>
    <row r="63" spans="1:7" x14ac:dyDescent="0.25">
      <c r="A63" s="7" t="s">
        <v>307</v>
      </c>
      <c r="B63" s="8" t="s">
        <v>308</v>
      </c>
      <c r="C63" s="9" t="s">
        <v>37</v>
      </c>
      <c r="D63" s="10">
        <v>8</v>
      </c>
      <c r="E63" s="10">
        <v>68.7</v>
      </c>
      <c r="F63" s="21"/>
      <c r="G63" s="17">
        <f t="shared" si="0"/>
        <v>0</v>
      </c>
    </row>
    <row r="64" spans="1:7" x14ac:dyDescent="0.25">
      <c r="A64" s="7" t="s">
        <v>309</v>
      </c>
      <c r="B64" s="8" t="s">
        <v>310</v>
      </c>
      <c r="C64" s="9" t="s">
        <v>37</v>
      </c>
      <c r="D64" s="10">
        <v>4</v>
      </c>
      <c r="E64" s="10">
        <v>212.18</v>
      </c>
      <c r="F64" s="21"/>
      <c r="G64" s="17">
        <f t="shared" si="0"/>
        <v>0</v>
      </c>
    </row>
    <row r="65" spans="1:7" x14ac:dyDescent="0.25">
      <c r="A65" s="7" t="s">
        <v>120</v>
      </c>
      <c r="B65" s="8" t="s">
        <v>121</v>
      </c>
      <c r="C65" s="9" t="s">
        <v>37</v>
      </c>
      <c r="D65" s="10">
        <v>4</v>
      </c>
      <c r="E65" s="10">
        <v>341.35</v>
      </c>
      <c r="F65" s="21"/>
      <c r="G65" s="17">
        <f t="shared" si="0"/>
        <v>0</v>
      </c>
    </row>
    <row r="66" spans="1:7" x14ac:dyDescent="0.25">
      <c r="A66" s="7" t="s">
        <v>311</v>
      </c>
      <c r="B66" s="8" t="s">
        <v>312</v>
      </c>
      <c r="C66" s="9" t="s">
        <v>34</v>
      </c>
      <c r="D66" s="10">
        <v>9</v>
      </c>
      <c r="E66" s="10">
        <v>16.79</v>
      </c>
      <c r="F66" s="21"/>
      <c r="G66" s="17">
        <f t="shared" si="0"/>
        <v>0</v>
      </c>
    </row>
    <row r="67" spans="1:7" x14ac:dyDescent="0.25">
      <c r="A67" s="7" t="s">
        <v>313</v>
      </c>
      <c r="B67" s="8" t="s">
        <v>314</v>
      </c>
      <c r="C67" s="9" t="s">
        <v>37</v>
      </c>
      <c r="D67" s="10">
        <v>4</v>
      </c>
      <c r="E67" s="10">
        <v>4.72</v>
      </c>
      <c r="F67" s="21"/>
      <c r="G67" s="17">
        <f t="shared" si="0"/>
        <v>0</v>
      </c>
    </row>
    <row r="68" spans="1:7" x14ac:dyDescent="0.25">
      <c r="A68" s="7" t="s">
        <v>315</v>
      </c>
      <c r="B68" s="8" t="s">
        <v>316</v>
      </c>
      <c r="C68" s="9" t="s">
        <v>34</v>
      </c>
      <c r="D68" s="10">
        <v>15</v>
      </c>
      <c r="E68" s="10">
        <v>33.58</v>
      </c>
      <c r="F68" s="21"/>
      <c r="G68" s="17">
        <f t="shared" si="0"/>
        <v>0</v>
      </c>
    </row>
    <row r="69" spans="1:7" x14ac:dyDescent="0.25">
      <c r="A69" s="7" t="s">
        <v>317</v>
      </c>
      <c r="B69" s="8" t="s">
        <v>318</v>
      </c>
      <c r="C69" s="9" t="s">
        <v>37</v>
      </c>
      <c r="D69" s="10">
        <v>4</v>
      </c>
      <c r="E69" s="10">
        <v>13.43</v>
      </c>
      <c r="F69" s="21"/>
      <c r="G69" s="17">
        <f t="shared" ref="G69:G123" si="1">TRUNC(F69*D69,2)</f>
        <v>0</v>
      </c>
    </row>
    <row r="70" spans="1:7" x14ac:dyDescent="0.25">
      <c r="A70" s="7" t="s">
        <v>319</v>
      </c>
      <c r="B70" s="8" t="s">
        <v>320</v>
      </c>
      <c r="C70" s="9" t="s">
        <v>34</v>
      </c>
      <c r="D70" s="10">
        <v>15</v>
      </c>
      <c r="E70" s="10">
        <v>13.43</v>
      </c>
      <c r="F70" s="21"/>
      <c r="G70" s="17">
        <f t="shared" si="1"/>
        <v>0</v>
      </c>
    </row>
    <row r="71" spans="1:7" x14ac:dyDescent="0.25">
      <c r="A71" s="7" t="s">
        <v>321</v>
      </c>
      <c r="B71" s="8" t="s">
        <v>322</v>
      </c>
      <c r="C71" s="9" t="s">
        <v>37</v>
      </c>
      <c r="D71" s="10">
        <v>4</v>
      </c>
      <c r="E71" s="10">
        <v>27.59</v>
      </c>
      <c r="F71" s="21"/>
      <c r="G71" s="17">
        <f t="shared" si="1"/>
        <v>0</v>
      </c>
    </row>
    <row r="72" spans="1:7" x14ac:dyDescent="0.25">
      <c r="A72" s="7" t="s">
        <v>323</v>
      </c>
      <c r="B72" s="8" t="s">
        <v>324</v>
      </c>
      <c r="C72" s="9" t="s">
        <v>37</v>
      </c>
      <c r="D72" s="10">
        <v>3</v>
      </c>
      <c r="E72" s="10">
        <v>147.83000000000001</v>
      </c>
      <c r="F72" s="21"/>
      <c r="G72" s="17">
        <f t="shared" si="1"/>
        <v>0</v>
      </c>
    </row>
    <row r="73" spans="1:7" x14ac:dyDescent="0.25">
      <c r="A73" s="7" t="s">
        <v>325</v>
      </c>
      <c r="B73" s="8" t="s">
        <v>326</v>
      </c>
      <c r="C73" s="9" t="s">
        <v>14</v>
      </c>
      <c r="D73" s="10">
        <v>199.2</v>
      </c>
      <c r="E73" s="10">
        <v>9.5399999999999991</v>
      </c>
      <c r="F73" s="21"/>
      <c r="G73" s="17">
        <f t="shared" si="1"/>
        <v>0</v>
      </c>
    </row>
    <row r="74" spans="1:7" x14ac:dyDescent="0.25">
      <c r="A74" s="7" t="s">
        <v>327</v>
      </c>
      <c r="B74" s="8" t="s">
        <v>328</v>
      </c>
      <c r="C74" s="9" t="s">
        <v>14</v>
      </c>
      <c r="D74" s="10">
        <v>199.2</v>
      </c>
      <c r="E74" s="10">
        <v>60.26</v>
      </c>
      <c r="F74" s="21"/>
      <c r="G74" s="17">
        <f t="shared" si="1"/>
        <v>0</v>
      </c>
    </row>
    <row r="75" spans="1:7" x14ac:dyDescent="0.25">
      <c r="A75" s="7" t="s">
        <v>329</v>
      </c>
      <c r="B75" s="8" t="s">
        <v>330</v>
      </c>
      <c r="C75" s="9" t="s">
        <v>14</v>
      </c>
      <c r="D75" s="10">
        <v>199.2</v>
      </c>
      <c r="E75" s="10">
        <v>142.35</v>
      </c>
      <c r="F75" s="21"/>
      <c r="G75" s="17">
        <f t="shared" si="1"/>
        <v>0</v>
      </c>
    </row>
    <row r="76" spans="1:7" x14ac:dyDescent="0.25">
      <c r="A76" s="7" t="s">
        <v>331</v>
      </c>
      <c r="B76" s="8" t="s">
        <v>326</v>
      </c>
      <c r="C76" s="9" t="s">
        <v>14</v>
      </c>
      <c r="D76" s="10">
        <v>120</v>
      </c>
      <c r="E76" s="10">
        <v>9.5399999999999991</v>
      </c>
      <c r="F76" s="21"/>
      <c r="G76" s="17">
        <f t="shared" si="1"/>
        <v>0</v>
      </c>
    </row>
    <row r="77" spans="1:7" x14ac:dyDescent="0.25">
      <c r="A77" s="7" t="s">
        <v>332</v>
      </c>
      <c r="B77" s="8" t="s">
        <v>328</v>
      </c>
      <c r="C77" s="9" t="s">
        <v>14</v>
      </c>
      <c r="D77" s="10">
        <v>120</v>
      </c>
      <c r="E77" s="10">
        <v>60.05</v>
      </c>
      <c r="F77" s="21"/>
      <c r="G77" s="17">
        <f t="shared" si="1"/>
        <v>0</v>
      </c>
    </row>
    <row r="78" spans="1:7" x14ac:dyDescent="0.25">
      <c r="A78" s="7" t="s">
        <v>333</v>
      </c>
      <c r="B78" s="8" t="s">
        <v>334</v>
      </c>
      <c r="C78" s="9" t="s">
        <v>14</v>
      </c>
      <c r="D78" s="10">
        <v>30</v>
      </c>
      <c r="E78" s="10">
        <v>15.4</v>
      </c>
      <c r="F78" s="21"/>
      <c r="G78" s="17">
        <f t="shared" si="1"/>
        <v>0</v>
      </c>
    </row>
    <row r="79" spans="1:7" x14ac:dyDescent="0.25">
      <c r="A79" s="7" t="s">
        <v>335</v>
      </c>
      <c r="B79" s="8" t="s">
        <v>336</v>
      </c>
      <c r="C79" s="9" t="s">
        <v>14</v>
      </c>
      <c r="D79" s="10">
        <v>79.2</v>
      </c>
      <c r="E79" s="10">
        <v>23.1</v>
      </c>
      <c r="F79" s="21"/>
      <c r="G79" s="17">
        <f t="shared" si="1"/>
        <v>0</v>
      </c>
    </row>
    <row r="80" spans="1:7" x14ac:dyDescent="0.25">
      <c r="A80" s="7" t="s">
        <v>337</v>
      </c>
      <c r="B80" s="8" t="s">
        <v>338</v>
      </c>
      <c r="C80" s="9" t="s">
        <v>14</v>
      </c>
      <c r="D80" s="10">
        <v>0.6</v>
      </c>
      <c r="E80" s="10">
        <v>49.44</v>
      </c>
      <c r="F80" s="21"/>
      <c r="G80" s="17">
        <f t="shared" si="1"/>
        <v>0</v>
      </c>
    </row>
    <row r="81" spans="1:7" x14ac:dyDescent="0.25">
      <c r="A81" s="7" t="s">
        <v>135</v>
      </c>
      <c r="B81" s="8" t="s">
        <v>136</v>
      </c>
      <c r="C81" s="9" t="s">
        <v>14</v>
      </c>
      <c r="D81" s="10">
        <v>21.7</v>
      </c>
      <c r="E81" s="10">
        <v>56.11</v>
      </c>
      <c r="F81" s="21"/>
      <c r="G81" s="17">
        <f t="shared" si="1"/>
        <v>0</v>
      </c>
    </row>
    <row r="82" spans="1:7" x14ac:dyDescent="0.25">
      <c r="A82" s="7" t="s">
        <v>137</v>
      </c>
      <c r="B82" s="8" t="s">
        <v>24</v>
      </c>
      <c r="C82" s="9" t="s">
        <v>14</v>
      </c>
      <c r="D82" s="10">
        <v>21.7</v>
      </c>
      <c r="E82" s="10">
        <v>14.46</v>
      </c>
      <c r="F82" s="21"/>
      <c r="G82" s="17">
        <f t="shared" si="1"/>
        <v>0</v>
      </c>
    </row>
    <row r="83" spans="1:7" x14ac:dyDescent="0.25">
      <c r="A83" s="7" t="s">
        <v>138</v>
      </c>
      <c r="B83" s="8" t="s">
        <v>139</v>
      </c>
      <c r="C83" s="9" t="s">
        <v>14</v>
      </c>
      <c r="D83" s="10">
        <v>21.7</v>
      </c>
      <c r="E83" s="10">
        <v>43</v>
      </c>
      <c r="F83" s="21"/>
      <c r="G83" s="17">
        <f t="shared" si="1"/>
        <v>0</v>
      </c>
    </row>
    <row r="84" spans="1:7" x14ac:dyDescent="0.25">
      <c r="A84" s="7" t="s">
        <v>146</v>
      </c>
      <c r="B84" s="8" t="s">
        <v>147</v>
      </c>
      <c r="C84" s="9" t="s">
        <v>14</v>
      </c>
      <c r="D84" s="10">
        <v>21.7</v>
      </c>
      <c r="E84" s="10">
        <v>236.94</v>
      </c>
      <c r="F84" s="21"/>
      <c r="G84" s="17">
        <f t="shared" si="1"/>
        <v>0</v>
      </c>
    </row>
    <row r="85" spans="1:7" x14ac:dyDescent="0.25">
      <c r="A85" s="7" t="s">
        <v>339</v>
      </c>
      <c r="B85" s="8" t="s">
        <v>340</v>
      </c>
      <c r="C85" s="9" t="s">
        <v>34</v>
      </c>
      <c r="D85" s="10">
        <v>2</v>
      </c>
      <c r="E85" s="10">
        <v>194.05</v>
      </c>
      <c r="F85" s="21"/>
      <c r="G85" s="17">
        <f t="shared" si="1"/>
        <v>0</v>
      </c>
    </row>
    <row r="86" spans="1:7" x14ac:dyDescent="0.25">
      <c r="A86" s="7" t="s">
        <v>156</v>
      </c>
      <c r="B86" s="8" t="s">
        <v>157</v>
      </c>
      <c r="C86" s="9" t="s">
        <v>34</v>
      </c>
      <c r="D86" s="10">
        <v>2.4</v>
      </c>
      <c r="E86" s="10">
        <v>119.43</v>
      </c>
      <c r="F86" s="21"/>
      <c r="G86" s="17">
        <f t="shared" si="1"/>
        <v>0</v>
      </c>
    </row>
    <row r="87" spans="1:7" x14ac:dyDescent="0.25">
      <c r="A87" s="7" t="s">
        <v>341</v>
      </c>
      <c r="B87" s="8" t="s">
        <v>342</v>
      </c>
      <c r="C87" s="9" t="s">
        <v>20</v>
      </c>
      <c r="D87" s="10">
        <v>2.17</v>
      </c>
      <c r="E87" s="10">
        <v>357.1</v>
      </c>
      <c r="F87" s="21"/>
      <c r="G87" s="17">
        <f t="shared" si="1"/>
        <v>0</v>
      </c>
    </row>
    <row r="88" spans="1:7" x14ac:dyDescent="0.25">
      <c r="A88" s="7" t="s">
        <v>343</v>
      </c>
      <c r="B88" s="8" t="s">
        <v>344</v>
      </c>
      <c r="C88" s="9" t="s">
        <v>14</v>
      </c>
      <c r="D88" s="10">
        <v>21.7</v>
      </c>
      <c r="E88" s="10">
        <v>43.12</v>
      </c>
      <c r="F88" s="21"/>
      <c r="G88" s="17">
        <f t="shared" si="1"/>
        <v>0</v>
      </c>
    </row>
    <row r="89" spans="1:7" x14ac:dyDescent="0.25">
      <c r="A89" s="7" t="s">
        <v>158</v>
      </c>
      <c r="B89" s="8" t="s">
        <v>159</v>
      </c>
      <c r="C89" s="9" t="s">
        <v>14</v>
      </c>
      <c r="D89" s="10">
        <v>2.16</v>
      </c>
      <c r="E89" s="10">
        <v>153.32</v>
      </c>
      <c r="F89" s="21"/>
      <c r="G89" s="17">
        <f t="shared" si="1"/>
        <v>0</v>
      </c>
    </row>
    <row r="90" spans="1:7" x14ac:dyDescent="0.25">
      <c r="A90" s="7" t="s">
        <v>345</v>
      </c>
      <c r="B90" s="8" t="s">
        <v>346</v>
      </c>
      <c r="C90" s="9" t="s">
        <v>37</v>
      </c>
      <c r="D90" s="10">
        <v>6</v>
      </c>
      <c r="E90" s="10">
        <v>608.12</v>
      </c>
      <c r="F90" s="21"/>
      <c r="G90" s="17">
        <f t="shared" si="1"/>
        <v>0</v>
      </c>
    </row>
    <row r="91" spans="1:7" x14ac:dyDescent="0.25">
      <c r="A91" s="7" t="s">
        <v>164</v>
      </c>
      <c r="B91" s="8" t="s">
        <v>165</v>
      </c>
      <c r="C91" s="9" t="s">
        <v>14</v>
      </c>
      <c r="D91" s="10">
        <v>15.17</v>
      </c>
      <c r="E91" s="10">
        <v>83.65</v>
      </c>
      <c r="F91" s="21"/>
      <c r="G91" s="17">
        <f t="shared" si="1"/>
        <v>0</v>
      </c>
    </row>
    <row r="92" spans="1:7" x14ac:dyDescent="0.25">
      <c r="A92" s="7" t="s">
        <v>166</v>
      </c>
      <c r="B92" s="8" t="s">
        <v>167</v>
      </c>
      <c r="C92" s="9" t="s">
        <v>14</v>
      </c>
      <c r="D92" s="10">
        <v>2.16</v>
      </c>
      <c r="E92" s="10">
        <v>45.37</v>
      </c>
      <c r="F92" s="21"/>
      <c r="G92" s="17">
        <f t="shared" si="1"/>
        <v>0</v>
      </c>
    </row>
    <row r="93" spans="1:7" x14ac:dyDescent="0.25">
      <c r="A93" s="7" t="s">
        <v>347</v>
      </c>
      <c r="B93" s="8" t="s">
        <v>348</v>
      </c>
      <c r="C93" s="9" t="s">
        <v>14</v>
      </c>
      <c r="D93" s="10">
        <v>320</v>
      </c>
      <c r="E93" s="10">
        <v>36.380000000000003</v>
      </c>
      <c r="F93" s="21"/>
      <c r="G93" s="17">
        <f t="shared" si="1"/>
        <v>0</v>
      </c>
    </row>
    <row r="94" spans="1:7" x14ac:dyDescent="0.25">
      <c r="A94" s="7" t="s">
        <v>349</v>
      </c>
      <c r="B94" s="8" t="s">
        <v>350</v>
      </c>
      <c r="C94" s="9" t="s">
        <v>14</v>
      </c>
      <c r="D94" s="10">
        <v>10.5</v>
      </c>
      <c r="E94" s="10">
        <v>29.96</v>
      </c>
      <c r="F94" s="21"/>
      <c r="G94" s="17">
        <f t="shared" si="1"/>
        <v>0</v>
      </c>
    </row>
    <row r="95" spans="1:7" x14ac:dyDescent="0.25">
      <c r="A95" s="7" t="s">
        <v>351</v>
      </c>
      <c r="B95" s="8" t="s">
        <v>352</v>
      </c>
      <c r="C95" s="9" t="s">
        <v>14</v>
      </c>
      <c r="D95" s="10">
        <v>224</v>
      </c>
      <c r="E95" s="10">
        <v>21.17</v>
      </c>
      <c r="F95" s="21"/>
      <c r="G95" s="17">
        <f t="shared" si="1"/>
        <v>0</v>
      </c>
    </row>
    <row r="96" spans="1:7" x14ac:dyDescent="0.25">
      <c r="A96" s="7" t="s">
        <v>353</v>
      </c>
      <c r="B96" s="8" t="s">
        <v>354</v>
      </c>
      <c r="C96" s="9" t="s">
        <v>14</v>
      </c>
      <c r="D96" s="10">
        <v>94.5</v>
      </c>
      <c r="E96" s="10">
        <v>27.33</v>
      </c>
      <c r="F96" s="21"/>
      <c r="G96" s="17">
        <f t="shared" si="1"/>
        <v>0</v>
      </c>
    </row>
    <row r="97" spans="1:7" x14ac:dyDescent="0.25">
      <c r="A97" s="7" t="s">
        <v>355</v>
      </c>
      <c r="B97" s="8" t="s">
        <v>356</v>
      </c>
      <c r="C97" s="9" t="s">
        <v>14</v>
      </c>
      <c r="D97" s="10">
        <v>21</v>
      </c>
      <c r="E97" s="10">
        <v>41.38</v>
      </c>
      <c r="F97" s="21"/>
      <c r="G97" s="17">
        <f t="shared" si="1"/>
        <v>0</v>
      </c>
    </row>
    <row r="98" spans="1:7" x14ac:dyDescent="0.25">
      <c r="A98" s="7" t="s">
        <v>357</v>
      </c>
      <c r="B98" s="8" t="s">
        <v>358</v>
      </c>
      <c r="C98" s="9" t="s">
        <v>37</v>
      </c>
      <c r="D98" s="10">
        <v>1</v>
      </c>
      <c r="E98" s="10">
        <v>12735.48</v>
      </c>
      <c r="F98" s="21"/>
      <c r="G98" s="17">
        <f t="shared" si="1"/>
        <v>0</v>
      </c>
    </row>
    <row r="99" spans="1:7" x14ac:dyDescent="0.25">
      <c r="A99" s="7" t="s">
        <v>181</v>
      </c>
      <c r="B99" s="8" t="s">
        <v>182</v>
      </c>
      <c r="C99" s="9" t="s">
        <v>14</v>
      </c>
      <c r="D99" s="10">
        <v>90</v>
      </c>
      <c r="E99" s="10">
        <v>9.33</v>
      </c>
      <c r="F99" s="21"/>
      <c r="G99" s="17">
        <f t="shared" si="1"/>
        <v>0</v>
      </c>
    </row>
    <row r="100" spans="1:7" x14ac:dyDescent="0.25">
      <c r="A100" s="7" t="s">
        <v>183</v>
      </c>
      <c r="B100" s="8" t="s">
        <v>184</v>
      </c>
      <c r="C100" s="9" t="s">
        <v>14</v>
      </c>
      <c r="D100" s="10">
        <v>90</v>
      </c>
      <c r="E100" s="10">
        <v>40.97</v>
      </c>
      <c r="F100" s="21"/>
      <c r="G100" s="17">
        <f t="shared" si="1"/>
        <v>0</v>
      </c>
    </row>
    <row r="101" spans="1:7" x14ac:dyDescent="0.25">
      <c r="A101" s="7" t="s">
        <v>185</v>
      </c>
      <c r="B101" s="8" t="s">
        <v>186</v>
      </c>
      <c r="C101" s="9" t="s">
        <v>14</v>
      </c>
      <c r="D101" s="10">
        <v>90</v>
      </c>
      <c r="E101" s="10">
        <v>83.32</v>
      </c>
      <c r="F101" s="21"/>
      <c r="G101" s="17">
        <f t="shared" si="1"/>
        <v>0</v>
      </c>
    </row>
    <row r="102" spans="1:7" x14ac:dyDescent="0.25">
      <c r="A102" s="7" t="s">
        <v>359</v>
      </c>
      <c r="B102" s="8" t="s">
        <v>360</v>
      </c>
      <c r="C102" s="9" t="s">
        <v>14</v>
      </c>
      <c r="D102" s="10">
        <v>100</v>
      </c>
      <c r="E102" s="10">
        <v>22.23</v>
      </c>
      <c r="F102" s="21"/>
      <c r="G102" s="17">
        <f t="shared" si="1"/>
        <v>0</v>
      </c>
    </row>
    <row r="103" spans="1:7" x14ac:dyDescent="0.25">
      <c r="A103" s="7" t="s">
        <v>361</v>
      </c>
      <c r="B103" s="8" t="s">
        <v>362</v>
      </c>
      <c r="C103" s="9" t="s">
        <v>37</v>
      </c>
      <c r="D103" s="10">
        <v>6</v>
      </c>
      <c r="E103" s="10">
        <v>117.99</v>
      </c>
      <c r="F103" s="21"/>
      <c r="G103" s="17">
        <f t="shared" si="1"/>
        <v>0</v>
      </c>
    </row>
    <row r="104" spans="1:7" x14ac:dyDescent="0.25">
      <c r="A104" s="7" t="s">
        <v>363</v>
      </c>
      <c r="B104" s="8" t="s">
        <v>364</v>
      </c>
      <c r="C104" s="9" t="s">
        <v>37</v>
      </c>
      <c r="D104" s="10">
        <v>6</v>
      </c>
      <c r="E104" s="10">
        <v>97.87</v>
      </c>
      <c r="F104" s="21"/>
      <c r="G104" s="17">
        <f t="shared" si="1"/>
        <v>0</v>
      </c>
    </row>
    <row r="105" spans="1:7" x14ac:dyDescent="0.25">
      <c r="A105" s="7" t="s">
        <v>365</v>
      </c>
      <c r="B105" s="8" t="s">
        <v>366</v>
      </c>
      <c r="C105" s="9" t="s">
        <v>37</v>
      </c>
      <c r="D105" s="10">
        <v>6</v>
      </c>
      <c r="E105" s="10">
        <v>133.72</v>
      </c>
      <c r="F105" s="21"/>
      <c r="G105" s="17">
        <f t="shared" si="1"/>
        <v>0</v>
      </c>
    </row>
    <row r="106" spans="1:7" x14ac:dyDescent="0.25">
      <c r="A106" s="7" t="s">
        <v>367</v>
      </c>
      <c r="B106" s="8" t="s">
        <v>368</v>
      </c>
      <c r="C106" s="9" t="s">
        <v>37</v>
      </c>
      <c r="D106" s="10">
        <v>6</v>
      </c>
      <c r="E106" s="10">
        <v>123.21</v>
      </c>
      <c r="F106" s="21"/>
      <c r="G106" s="17">
        <f t="shared" si="1"/>
        <v>0</v>
      </c>
    </row>
    <row r="107" spans="1:7" x14ac:dyDescent="0.25">
      <c r="A107" s="7" t="s">
        <v>369</v>
      </c>
      <c r="B107" s="8" t="s">
        <v>370</v>
      </c>
      <c r="C107" s="9" t="s">
        <v>37</v>
      </c>
      <c r="D107" s="10">
        <v>6</v>
      </c>
      <c r="E107" s="10">
        <v>170.02</v>
      </c>
      <c r="F107" s="21"/>
      <c r="G107" s="17">
        <f t="shared" si="1"/>
        <v>0</v>
      </c>
    </row>
    <row r="108" spans="1:7" x14ac:dyDescent="0.25">
      <c r="A108" s="7" t="s">
        <v>371</v>
      </c>
      <c r="B108" s="8" t="s">
        <v>372</v>
      </c>
      <c r="C108" s="9" t="s">
        <v>37</v>
      </c>
      <c r="D108" s="10">
        <v>6</v>
      </c>
      <c r="E108" s="10">
        <v>520.69000000000005</v>
      </c>
      <c r="F108" s="21"/>
      <c r="G108" s="17">
        <f t="shared" si="1"/>
        <v>0</v>
      </c>
    </row>
    <row r="109" spans="1:7" x14ac:dyDescent="0.25">
      <c r="A109" s="7" t="s">
        <v>373</v>
      </c>
      <c r="B109" s="8" t="s">
        <v>374</v>
      </c>
      <c r="C109" s="9" t="s">
        <v>37</v>
      </c>
      <c r="D109" s="10">
        <v>6</v>
      </c>
      <c r="E109" s="10">
        <v>598.41</v>
      </c>
      <c r="F109" s="21"/>
      <c r="G109" s="17">
        <f t="shared" si="1"/>
        <v>0</v>
      </c>
    </row>
    <row r="110" spans="1:7" x14ac:dyDescent="0.25">
      <c r="A110" s="7" t="s">
        <v>375</v>
      </c>
      <c r="B110" s="8" t="s">
        <v>376</v>
      </c>
      <c r="C110" s="9" t="s">
        <v>14</v>
      </c>
      <c r="D110" s="10">
        <v>22.5</v>
      </c>
      <c r="E110" s="10">
        <v>216.43</v>
      </c>
      <c r="F110" s="21"/>
      <c r="G110" s="17">
        <f t="shared" si="1"/>
        <v>0</v>
      </c>
    </row>
    <row r="111" spans="1:7" x14ac:dyDescent="0.25">
      <c r="A111" s="7" t="s">
        <v>377</v>
      </c>
      <c r="B111" s="8" t="s">
        <v>378</v>
      </c>
      <c r="C111" s="9" t="s">
        <v>34</v>
      </c>
      <c r="D111" s="10">
        <v>15</v>
      </c>
      <c r="E111" s="10">
        <v>96.37</v>
      </c>
      <c r="F111" s="21"/>
      <c r="G111" s="17">
        <f t="shared" si="1"/>
        <v>0</v>
      </c>
    </row>
    <row r="112" spans="1:7" x14ac:dyDescent="0.25">
      <c r="A112" s="7" t="s">
        <v>379</v>
      </c>
      <c r="B112" s="8" t="s">
        <v>380</v>
      </c>
      <c r="C112" s="9" t="s">
        <v>20</v>
      </c>
      <c r="D112" s="10">
        <v>4</v>
      </c>
      <c r="E112" s="10">
        <v>137.34</v>
      </c>
      <c r="F112" s="21"/>
      <c r="G112" s="17">
        <f t="shared" si="1"/>
        <v>0</v>
      </c>
    </row>
    <row r="113" spans="1:7" x14ac:dyDescent="0.25">
      <c r="A113" s="7" t="s">
        <v>381</v>
      </c>
      <c r="B113" s="8" t="s">
        <v>382</v>
      </c>
      <c r="C113" s="9" t="s">
        <v>20</v>
      </c>
      <c r="D113" s="10">
        <v>0.4</v>
      </c>
      <c r="E113" s="10">
        <v>1185.3800000000001</v>
      </c>
      <c r="F113" s="21"/>
      <c r="G113" s="17">
        <f t="shared" si="1"/>
        <v>0</v>
      </c>
    </row>
    <row r="114" spans="1:7" x14ac:dyDescent="0.25">
      <c r="A114" s="7" t="s">
        <v>383</v>
      </c>
      <c r="B114" s="8" t="s">
        <v>384</v>
      </c>
      <c r="C114" s="9" t="s">
        <v>14</v>
      </c>
      <c r="D114" s="10">
        <v>16</v>
      </c>
      <c r="E114" s="10">
        <v>326.2</v>
      </c>
      <c r="F114" s="21"/>
      <c r="G114" s="17">
        <f t="shared" si="1"/>
        <v>0</v>
      </c>
    </row>
    <row r="115" spans="1:7" x14ac:dyDescent="0.25">
      <c r="A115" s="7" t="s">
        <v>385</v>
      </c>
      <c r="B115" s="8" t="s">
        <v>386</v>
      </c>
      <c r="C115" s="9" t="s">
        <v>14</v>
      </c>
      <c r="D115" s="10">
        <v>4</v>
      </c>
      <c r="E115" s="10">
        <v>265.17</v>
      </c>
      <c r="F115" s="21"/>
      <c r="G115" s="17">
        <f t="shared" si="1"/>
        <v>0</v>
      </c>
    </row>
    <row r="116" spans="1:7" x14ac:dyDescent="0.25">
      <c r="A116" s="7" t="s">
        <v>387</v>
      </c>
      <c r="B116" s="8" t="s">
        <v>388</v>
      </c>
      <c r="C116" s="9" t="s">
        <v>14</v>
      </c>
      <c r="D116" s="10">
        <v>26.4</v>
      </c>
      <c r="E116" s="10">
        <v>167.59</v>
      </c>
      <c r="F116" s="21"/>
      <c r="G116" s="17">
        <f t="shared" si="1"/>
        <v>0</v>
      </c>
    </row>
    <row r="117" spans="1:7" x14ac:dyDescent="0.25">
      <c r="A117" s="7" t="s">
        <v>389</v>
      </c>
      <c r="B117" s="8" t="s">
        <v>390</v>
      </c>
      <c r="C117" s="9" t="s">
        <v>34</v>
      </c>
      <c r="D117" s="10">
        <v>32</v>
      </c>
      <c r="E117" s="10">
        <v>35.36</v>
      </c>
      <c r="F117" s="21"/>
      <c r="G117" s="17">
        <f t="shared" si="1"/>
        <v>0</v>
      </c>
    </row>
    <row r="118" spans="1:7" x14ac:dyDescent="0.25">
      <c r="A118" s="7" t="s">
        <v>391</v>
      </c>
      <c r="B118" s="8" t="s">
        <v>392</v>
      </c>
      <c r="C118" s="9" t="s">
        <v>37</v>
      </c>
      <c r="D118" s="10">
        <v>2</v>
      </c>
      <c r="E118" s="10">
        <v>1675.88</v>
      </c>
      <c r="F118" s="21"/>
      <c r="G118" s="17">
        <f t="shared" si="1"/>
        <v>0</v>
      </c>
    </row>
    <row r="119" spans="1:7" x14ac:dyDescent="0.25">
      <c r="A119" s="7" t="s">
        <v>393</v>
      </c>
      <c r="B119" s="8" t="s">
        <v>394</v>
      </c>
      <c r="C119" s="9" t="s">
        <v>37</v>
      </c>
      <c r="D119" s="10">
        <v>5</v>
      </c>
      <c r="E119" s="10">
        <v>35.71</v>
      </c>
      <c r="F119" s="21"/>
      <c r="G119" s="17">
        <f t="shared" si="1"/>
        <v>0</v>
      </c>
    </row>
    <row r="120" spans="1:7" x14ac:dyDescent="0.25">
      <c r="A120" s="7" t="s">
        <v>395</v>
      </c>
      <c r="B120" s="8" t="s">
        <v>396</v>
      </c>
      <c r="C120" s="9" t="s">
        <v>20</v>
      </c>
      <c r="D120" s="10">
        <v>17.7</v>
      </c>
      <c r="E120" s="10">
        <v>357.1</v>
      </c>
      <c r="F120" s="21"/>
      <c r="G120" s="17">
        <f t="shared" si="1"/>
        <v>0</v>
      </c>
    </row>
    <row r="121" spans="1:7" x14ac:dyDescent="0.25">
      <c r="A121" s="7" t="s">
        <v>397</v>
      </c>
      <c r="B121" s="8" t="s">
        <v>398</v>
      </c>
      <c r="C121" s="9" t="s">
        <v>14</v>
      </c>
      <c r="D121" s="10">
        <v>500</v>
      </c>
      <c r="E121" s="10">
        <v>39.619999999999997</v>
      </c>
      <c r="F121" s="21"/>
      <c r="G121" s="17">
        <f t="shared" si="1"/>
        <v>0</v>
      </c>
    </row>
    <row r="122" spans="1:7" x14ac:dyDescent="0.25">
      <c r="A122" s="7" t="s">
        <v>399</v>
      </c>
      <c r="B122" s="8" t="s">
        <v>400</v>
      </c>
      <c r="C122" s="9" t="s">
        <v>37</v>
      </c>
      <c r="D122" s="10">
        <v>10</v>
      </c>
      <c r="E122" s="10">
        <v>911.13</v>
      </c>
      <c r="F122" s="21"/>
      <c r="G122" s="17">
        <f t="shared" si="1"/>
        <v>0</v>
      </c>
    </row>
    <row r="123" spans="1:7" x14ac:dyDescent="0.25">
      <c r="A123" s="7" t="s">
        <v>401</v>
      </c>
      <c r="B123" s="8" t="s">
        <v>402</v>
      </c>
      <c r="C123" s="9" t="s">
        <v>20</v>
      </c>
      <c r="D123" s="10">
        <v>9.52</v>
      </c>
      <c r="E123" s="10">
        <v>116.48</v>
      </c>
      <c r="F123" s="21"/>
      <c r="G123" s="17">
        <f t="shared" si="1"/>
        <v>0</v>
      </c>
    </row>
    <row r="124" spans="1:7" x14ac:dyDescent="0.25">
      <c r="A124" s="7"/>
      <c r="B124" s="8"/>
      <c r="C124" s="9"/>
      <c r="D124" s="10"/>
      <c r="E124" s="10"/>
      <c r="F124" s="11" t="s">
        <v>8</v>
      </c>
      <c r="G124" s="12">
        <f>SUM(G5:G123)</f>
        <v>0</v>
      </c>
    </row>
  </sheetData>
  <sheetProtection algorithmName="SHA-512" hashValue="+i7lkcwu0lAJTnYbWAUInYBA23xB6Wm65xJffh/g+fT7f+HxDg9tXnhBlC0ZG+URM5gRD7hjAL3I6ByWwC0zFA==" saltValue="UeJNODMSBtt1rPG6t/o2Bw==" spinCount="100000" sheet="1" objects="1" scenarios="1"/>
  <conditionalFormatting sqref="F5:F12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3" xr:uid="{21DE71AF-68CC-471D-B8CB-887D6618711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2026-01-21T12:09:49Z</dcterms:modified>
</cp:coreProperties>
</file>